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D Drive\ksk mes\2024-25\2425-514 Nano urea\"/>
    </mc:Choice>
  </mc:AlternateContent>
  <xr:revisionPtr revIDLastSave="0" documentId="13_ncr:1_{D8A4DD72-5376-4239-BFC4-AA5743D77520}"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Sheet1!$A$1:$F$27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1" l="1"/>
  <c r="F11" i="1"/>
  <c r="F10" i="1"/>
  <c r="F9" i="1"/>
  <c r="F19" i="1"/>
  <c r="F18" i="1"/>
  <c r="F17" i="1"/>
  <c r="F13" i="1" l="1"/>
  <c r="F14" i="1"/>
  <c r="F15" i="1"/>
  <c r="F16" i="1"/>
  <c r="F8" i="1"/>
  <c r="F20" i="1" s="1"/>
  <c r="F22" i="1" l="1"/>
  <c r="F23" i="1" l="1"/>
</calcChain>
</file>

<file path=xl/sharedStrings.xml><?xml version="1.0" encoding="utf-8"?>
<sst xmlns="http://schemas.openxmlformats.org/spreadsheetml/2006/main" count="40" uniqueCount="36">
  <si>
    <t>Bidder Name :</t>
  </si>
  <si>
    <t>Item Description</t>
  </si>
  <si>
    <t>Units</t>
  </si>
  <si>
    <r>
      <t xml:space="preserve">BASIC RATE In </t>
    </r>
    <r>
      <rPr>
        <b/>
        <sz val="11"/>
        <color indexed="10"/>
        <rFont val="Calibri"/>
        <family val="2"/>
      </rPr>
      <t>Figures</t>
    </r>
    <r>
      <rPr>
        <b/>
        <sz val="11"/>
        <rFont val="Calibri"/>
        <family val="2"/>
      </rPr>
      <t xml:space="preserve"> To be entered by the </t>
    </r>
    <r>
      <rPr>
        <b/>
        <sz val="11"/>
        <color indexed="10"/>
        <rFont val="Calibri"/>
        <family val="2"/>
      </rPr>
      <t>Bidder</t>
    </r>
    <r>
      <rPr>
        <b/>
        <sz val="11"/>
        <rFont val="Calibri"/>
        <family val="2"/>
      </rPr>
      <t xml:space="preserve"> 
Rs.      P
</t>
    </r>
  </si>
  <si>
    <t>TOTAL AMOUNT  Without Taxes</t>
  </si>
  <si>
    <t>TOTAL AMOUNT  With Taxes</t>
  </si>
  <si>
    <t>Sl. No.</t>
  </si>
  <si>
    <t>GST Rate ( in % only)</t>
  </si>
  <si>
    <t>GST AMOUNT</t>
  </si>
  <si>
    <t xml:space="preserve">Details of Price Breakup </t>
  </si>
  <si>
    <t>Tender Inviting Authority: Contract Cell, RCF LTD, TROMBAY</t>
  </si>
  <si>
    <t xml:space="preserve">No. of activities </t>
  </si>
  <si>
    <t xml:space="preserve">Contract No: GEM-CC/PROD/COR-T/NANO-UREA PROJECT /L/2425/514 </t>
  </si>
  <si>
    <t xml:space="preserve">Name of Work:Rate contract for activity-based jobs in Nano Urea manufacturing plant at RCF Trombay unit.  </t>
  </si>
  <si>
    <t xml:space="preserve">Movement of HDPE      Bottles &amp; caps from central store /plant store to production site on daily basis   </t>
  </si>
  <si>
    <t>Case blanks &amp; bottle handling</t>
  </si>
  <si>
    <t>Cleaning of sump of underground tank</t>
  </si>
  <si>
    <t>Cleaning of Open water drains channels within and around the plant area</t>
  </si>
  <si>
    <t>Segregation of scrap bin. (Total 4 scrap bins to be segregated)</t>
  </si>
  <si>
    <t>Laying of hoses in plant area</t>
  </si>
  <si>
    <t>Handling of filled chemical drums</t>
  </si>
  <si>
    <t>Handling of empty chemical drums</t>
  </si>
  <si>
    <t>Material handling within plant facilitating for production &amp; other necessary maintenance activities.</t>
  </si>
  <si>
    <t>Cleaning of reactors &amp; tanks</t>
  </si>
  <si>
    <t>Cleaning of strainers of various pumps</t>
  </si>
  <si>
    <t>Activities related to Equipments caretaking</t>
  </si>
  <si>
    <t>per bottle</t>
  </si>
  <si>
    <t>weight of the packing material in MT</t>
  </si>
  <si>
    <t xml:space="preserve">Frequency (per time) </t>
  </si>
  <si>
    <t>length (per meter)</t>
  </si>
  <si>
    <t>(Per drum)</t>
  </si>
  <si>
    <t xml:space="preserve">per ton  </t>
  </si>
  <si>
    <t xml:space="preserve">per sq. meter </t>
  </si>
  <si>
    <t xml:space="preserve">number of strainers </t>
  </si>
  <si>
    <t>number of covers</t>
  </si>
  <si>
    <t xml:space="preserve">I.NOTE: 
1.	Number of activities given are approximate and are not assured. 
2.	Payment will be released monthly i.e. after submitting Original Bill/Invoice for the same. (No Advance payment).
3.	WO shall be placed on overall lowest basis.
4.	Applicable GST shall be mentioned separately.
5.	Required manpower is to be provided by the contractor to complete the job in time informed to contractor. 
6.	Police verification clause: It is mandatory that character &amp; antecedent’s verification must be made of each &amp; every contract labour prior to giving permission to enter inside RCF factory premises. Contractor must submit PVC of manpower to be deputed for site job. Entry permission on the basis of valid Passport is not allowed. Even passport holders have to apply for PVC. Without PVC, no entry permission shall be granted. A one-time 15-day temporary permission can be granted on the basis of submission of a copy of on-line application form of PVC &amp; its payment acknowledgement slip along with a copy of PAN / Aadhar card/ Election card of that particular labour.
A.	Price Break up sheet To be filled and submitted by vendor in financial bid only on GEM portal.
Party shall quote strictly as per following job list, considering all activities related to the jobs to be performed.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</si>
</sst>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6"/>
      <color indexed="8"/>
      <name val="Calibri"/>
      <family val="2"/>
      <scheme val="minor"/>
    </font>
    <font>
      <sz val="10"/>
      <name val="Arial"/>
      <family val="2"/>
    </font>
    <font>
      <sz val="11"/>
      <name val="Calibri"/>
      <family val="2"/>
      <scheme val="minor"/>
    </font>
    <font>
      <b/>
      <sz val="11"/>
      <name val="Calibri"/>
      <family val="2"/>
      <scheme val="minor"/>
    </font>
    <font>
      <b/>
      <sz val="11"/>
      <color indexed="10"/>
      <name val="Calibri"/>
      <family val="2"/>
    </font>
    <font>
      <b/>
      <sz val="11"/>
      <name val="Calibri"/>
      <family val="2"/>
    </font>
    <font>
      <b/>
      <sz val="11"/>
      <color rgb="FF000066"/>
      <name val="Calibri"/>
      <family val="2"/>
      <scheme val="minor"/>
    </font>
    <font>
      <sz val="14"/>
      <name val="Calibri"/>
      <family val="2"/>
      <scheme val="minor"/>
    </font>
    <font>
      <b/>
      <sz val="14"/>
      <name val="Calibri"/>
      <family val="2"/>
      <scheme val="minor"/>
    </font>
    <font>
      <b/>
      <sz val="16"/>
      <color theme="1"/>
      <name val="Calibri"/>
      <family val="2"/>
      <scheme val="minor"/>
    </font>
    <font>
      <sz val="16"/>
      <color theme="1"/>
      <name val="Calibri"/>
      <family val="2"/>
      <scheme val="minor"/>
    </font>
    <font>
      <sz val="12"/>
      <color rgb="FF000000"/>
      <name val="Times New Roman"/>
      <family val="1"/>
    </font>
  </fonts>
  <fills count="3">
    <fill>
      <patternFill patternType="none"/>
    </fill>
    <fill>
      <patternFill patternType="gray125"/>
    </fill>
    <fill>
      <patternFill patternType="solid">
        <fgColor indexed="2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3" fillId="0" borderId="0"/>
    <xf numFmtId="9" fontId="3" fillId="0" borderId="0" applyFont="0" applyFill="0" applyBorder="0" applyAlignment="0" applyProtection="0"/>
  </cellStyleXfs>
  <cellXfs count="41">
    <xf numFmtId="0" fontId="0" fillId="0" borderId="0" xfId="0"/>
    <xf numFmtId="0" fontId="4" fillId="0" borderId="2" xfId="2" applyNumberFormat="1" applyFont="1" applyFill="1" applyBorder="1" applyAlignment="1" applyProtection="1">
      <alignment horizontal="left" vertical="top" wrapText="1"/>
    </xf>
    <xf numFmtId="0" fontId="5" fillId="0" borderId="5" xfId="1" applyNumberFormat="1" applyFont="1" applyFill="1" applyBorder="1" applyAlignment="1">
      <alignment horizontal="center" vertical="top" wrapText="1"/>
    </xf>
    <xf numFmtId="0" fontId="5" fillId="0" borderId="6" xfId="2" applyNumberFormat="1" applyFont="1" applyFill="1" applyBorder="1" applyAlignment="1">
      <alignment horizontal="center" vertical="top" wrapText="1"/>
    </xf>
    <xf numFmtId="0" fontId="8" fillId="0" borderId="5" xfId="2" applyNumberFormat="1" applyFont="1" applyFill="1" applyBorder="1" applyAlignment="1">
      <alignment vertical="top" wrapText="1"/>
    </xf>
    <xf numFmtId="0" fontId="2" fillId="0" borderId="1" xfId="1" applyNumberFormat="1" applyFont="1" applyFill="1" applyBorder="1" applyAlignment="1">
      <alignment vertical="center" wrapText="1"/>
    </xf>
    <xf numFmtId="0" fontId="5" fillId="0" borderId="3" xfId="2" applyNumberFormat="1" applyFont="1" applyFill="1" applyBorder="1" applyAlignment="1" applyProtection="1">
      <alignment vertical="top"/>
      <protection locked="0"/>
    </xf>
    <xf numFmtId="0" fontId="5" fillId="0" borderId="4" xfId="2" applyNumberFormat="1" applyFont="1" applyFill="1" applyBorder="1" applyAlignment="1" applyProtection="1">
      <alignment vertical="top"/>
      <protection locked="0"/>
    </xf>
    <xf numFmtId="0" fontId="12" fillId="0" borderId="0" xfId="0" applyFont="1"/>
    <xf numFmtId="10" fontId="9" fillId="2" borderId="1" xfId="1" applyNumberFormat="1" applyFont="1" applyFill="1" applyBorder="1" applyAlignment="1" applyProtection="1">
      <alignment horizontal="right" vertical="center"/>
      <protection locked="0"/>
    </xf>
    <xf numFmtId="0" fontId="2" fillId="0" borderId="3" xfId="1" applyNumberFormat="1" applyFont="1" applyFill="1" applyBorder="1" applyAlignment="1">
      <alignment vertical="center" wrapText="1"/>
    </xf>
    <xf numFmtId="0" fontId="2" fillId="0" borderId="4" xfId="1" applyNumberFormat="1" applyFont="1" applyFill="1" applyBorder="1" applyAlignment="1">
      <alignment vertical="center" wrapText="1"/>
    </xf>
    <xf numFmtId="2" fontId="10" fillId="0" borderId="1" xfId="2" applyNumberFormat="1" applyFont="1" applyFill="1" applyBorder="1" applyAlignment="1">
      <alignment horizontal="right" vertical="center"/>
    </xf>
    <xf numFmtId="2" fontId="12" fillId="0" borderId="1" xfId="0" applyNumberFormat="1" applyFont="1" applyBorder="1"/>
    <xf numFmtId="0" fontId="12" fillId="0" borderId="1" xfId="0" applyFont="1" applyBorder="1"/>
    <xf numFmtId="0" fontId="0" fillId="0" borderId="0" xfId="0" applyAlignment="1">
      <alignment horizontal="center"/>
    </xf>
    <xf numFmtId="0" fontId="5" fillId="2" borderId="2" xfId="2" applyNumberFormat="1" applyFont="1" applyFill="1" applyBorder="1" applyAlignment="1" applyProtection="1">
      <alignment vertical="top"/>
      <protection locked="0"/>
    </xf>
    <xf numFmtId="0" fontId="5" fillId="2" borderId="3" xfId="2" applyNumberFormat="1" applyFont="1" applyFill="1" applyBorder="1" applyAlignment="1" applyProtection="1">
      <alignment vertical="top"/>
      <protection locked="0"/>
    </xf>
    <xf numFmtId="0" fontId="5" fillId="2" borderId="4" xfId="2" applyNumberFormat="1" applyFont="1" applyFill="1" applyBorder="1" applyAlignment="1" applyProtection="1">
      <alignment vertical="top"/>
      <protection locked="0"/>
    </xf>
    <xf numFmtId="0" fontId="5" fillId="0" borderId="1" xfId="1" applyNumberFormat="1" applyFont="1" applyFill="1" applyBorder="1" applyAlignment="1">
      <alignment horizontal="center" vertical="top" wrapText="1"/>
    </xf>
    <xf numFmtId="0" fontId="4" fillId="0" borderId="6" xfId="1" applyNumberFormat="1" applyFont="1" applyFill="1" applyBorder="1" applyAlignment="1">
      <alignment horizontal="center" vertical="top" wrapText="1"/>
    </xf>
    <xf numFmtId="2" fontId="10" fillId="0" borderId="10" xfId="2" applyNumberFormat="1" applyFont="1" applyFill="1" applyBorder="1" applyAlignment="1">
      <alignment horizontal="right" vertical="center"/>
    </xf>
    <xf numFmtId="2" fontId="9" fillId="0" borderId="1" xfId="1" applyNumberFormat="1" applyFont="1" applyBorder="1" applyAlignment="1">
      <alignment horizontal="center" vertical="center" wrapText="1"/>
    </xf>
    <xf numFmtId="0" fontId="13" fillId="0" borderId="1" xfId="0" applyFont="1" applyBorder="1" applyAlignment="1">
      <alignment horizontal="justify" vertical="center" wrapText="1"/>
    </xf>
    <xf numFmtId="3" fontId="13"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2" fontId="9" fillId="2" borderId="1" xfId="1" applyNumberFormat="1" applyFont="1" applyFill="1" applyBorder="1" applyAlignment="1" applyProtection="1">
      <alignment horizontal="right" vertical="center"/>
      <protection locked="0"/>
    </xf>
    <xf numFmtId="0" fontId="13" fillId="0" borderId="1" xfId="0" applyFont="1" applyBorder="1" applyAlignment="1">
      <alignmen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0" fillId="0" borderId="0" xfId="0" applyAlignment="1">
      <alignment horizontal="left" vertical="top" wrapText="1"/>
    </xf>
    <xf numFmtId="0" fontId="2" fillId="0" borderId="2" xfId="1" applyNumberFormat="1" applyFont="1" applyFill="1" applyBorder="1" applyAlignment="1">
      <alignment horizontal="center" vertical="center" wrapText="1"/>
    </xf>
    <xf numFmtId="0" fontId="2" fillId="0" borderId="3" xfId="1" applyNumberFormat="1" applyFont="1" applyFill="1" applyBorder="1" applyAlignment="1">
      <alignment horizontal="center" vertical="center" wrapText="1"/>
    </xf>
    <xf numFmtId="0" fontId="2" fillId="0" borderId="4" xfId="1" applyNumberFormat="1" applyFont="1" applyFill="1" applyBorder="1" applyAlignment="1">
      <alignment horizontal="center" vertical="center" wrapText="1"/>
    </xf>
    <xf numFmtId="0" fontId="11" fillId="0" borderId="8" xfId="0" applyFont="1" applyBorder="1" applyAlignment="1">
      <alignment horizontal="center" vertical="center"/>
    </xf>
    <xf numFmtId="0" fontId="11" fillId="0" borderId="7" xfId="0" applyFont="1" applyBorder="1" applyAlignment="1">
      <alignment horizontal="center" vertical="center"/>
    </xf>
    <xf numFmtId="0" fontId="11" fillId="0" borderId="9" xfId="0" applyFont="1" applyBorder="1" applyAlignment="1">
      <alignment horizontal="center" vertical="center"/>
    </xf>
  </cellXfs>
  <cellStyles count="4">
    <cellStyle name="Normal" xfId="0" builtinId="0"/>
    <cellStyle name="Normal 2" xfId="1" xr:uid="{00000000-0005-0000-0000-000001000000}"/>
    <cellStyle name="Normal 3" xfId="2" xr:uid="{00000000-0005-0000-0000-000002000000}"/>
    <cellStyle name="Percent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B27"/>
  <sheetViews>
    <sheetView tabSelected="1" zoomScaleNormal="100" workbookViewId="0">
      <selection activeCell="K15" sqref="K15"/>
    </sheetView>
  </sheetViews>
  <sheetFormatPr defaultRowHeight="15" x14ac:dyDescent="0.25"/>
  <cols>
    <col min="1" max="1" width="11.28515625" customWidth="1"/>
    <col min="2" max="2" width="48.85546875" customWidth="1"/>
    <col min="3" max="3" width="9.7109375" style="15" customWidth="1"/>
    <col min="4" max="4" width="20.5703125" style="15" customWidth="1"/>
    <col min="5" max="5" width="32.140625" customWidth="1"/>
    <col min="6" max="6" width="23.28515625" customWidth="1"/>
    <col min="7" max="7" width="11.5703125" customWidth="1"/>
    <col min="8" max="9" width="15.5703125" bestFit="1" customWidth="1"/>
  </cols>
  <sheetData>
    <row r="1" spans="1:54" ht="29.25" customHeight="1" x14ac:dyDescent="0.25">
      <c r="A1" s="35" t="s">
        <v>10</v>
      </c>
      <c r="B1" s="36"/>
      <c r="C1" s="36"/>
      <c r="D1" s="36"/>
      <c r="E1" s="36"/>
      <c r="F1" s="37"/>
      <c r="AI1" s="5"/>
      <c r="AJ1" s="5"/>
      <c r="AK1" s="5"/>
      <c r="AL1" s="5"/>
      <c r="AM1" s="5"/>
      <c r="AN1" s="5"/>
      <c r="AO1" s="5"/>
      <c r="AP1" s="5"/>
      <c r="AQ1" s="5"/>
      <c r="AR1" s="5"/>
      <c r="AS1" s="5"/>
      <c r="AT1" s="5"/>
      <c r="AU1" s="5"/>
      <c r="AV1" s="5"/>
      <c r="AW1" s="5"/>
      <c r="AX1" s="5"/>
      <c r="AY1" s="5"/>
      <c r="AZ1" s="5"/>
      <c r="BA1" s="5"/>
      <c r="BB1" s="5"/>
    </row>
    <row r="2" spans="1:54" ht="63.75" customHeight="1" x14ac:dyDescent="0.25">
      <c r="A2" s="35" t="s">
        <v>13</v>
      </c>
      <c r="B2" s="36"/>
      <c r="C2" s="36"/>
      <c r="D2" s="36"/>
      <c r="E2" s="36"/>
      <c r="F2" s="37"/>
      <c r="AI2" s="5"/>
      <c r="AJ2" s="5"/>
      <c r="AK2" s="5"/>
      <c r="AL2" s="5"/>
      <c r="AM2" s="5"/>
      <c r="AN2" s="5"/>
      <c r="AO2" s="5"/>
      <c r="AP2" s="5"/>
      <c r="AQ2" s="5"/>
      <c r="AR2" s="5"/>
      <c r="AS2" s="5"/>
      <c r="AT2" s="5"/>
      <c r="AU2" s="5"/>
      <c r="AV2" s="5"/>
      <c r="AW2" s="5"/>
      <c r="AX2" s="5"/>
      <c r="AY2" s="5"/>
      <c r="AZ2" s="5"/>
      <c r="BA2" s="5"/>
      <c r="BB2" s="5"/>
    </row>
    <row r="3" spans="1:54" ht="21" customHeight="1" x14ac:dyDescent="0.25">
      <c r="A3" s="35" t="s">
        <v>12</v>
      </c>
      <c r="B3" s="36"/>
      <c r="C3" s="36"/>
      <c r="D3" s="36"/>
      <c r="E3" s="36"/>
      <c r="F3" s="37"/>
      <c r="AI3" s="5"/>
      <c r="AJ3" s="5"/>
      <c r="AK3" s="5"/>
      <c r="AL3" s="5"/>
      <c r="AM3" s="5"/>
      <c r="AN3" s="5"/>
      <c r="AO3" s="5"/>
      <c r="AP3" s="5"/>
      <c r="AQ3" s="5"/>
      <c r="AR3" s="5"/>
      <c r="AS3" s="5"/>
      <c r="AT3" s="5"/>
      <c r="AU3" s="5"/>
      <c r="AV3" s="5"/>
      <c r="AW3" s="5"/>
      <c r="AX3" s="5"/>
      <c r="AY3" s="5"/>
      <c r="AZ3" s="5"/>
      <c r="BA3" s="5"/>
      <c r="BB3" s="5"/>
    </row>
    <row r="4" spans="1:54" ht="21" customHeight="1" x14ac:dyDescent="0.25">
      <c r="A4" s="35" t="s">
        <v>9</v>
      </c>
      <c r="B4" s="36"/>
      <c r="C4" s="36"/>
      <c r="D4" s="36"/>
      <c r="E4" s="36"/>
      <c r="F4" s="37"/>
      <c r="AI4" s="10"/>
      <c r="AJ4" s="10"/>
      <c r="AK4" s="10"/>
      <c r="AL4" s="10"/>
      <c r="AM4" s="10"/>
      <c r="AN4" s="10"/>
      <c r="AO4" s="10"/>
      <c r="AP4" s="10"/>
      <c r="AQ4" s="10"/>
      <c r="AR4" s="10"/>
      <c r="AS4" s="10"/>
      <c r="AT4" s="10"/>
      <c r="AU4" s="10"/>
      <c r="AV4" s="10"/>
      <c r="AW4" s="10"/>
      <c r="AX4" s="10"/>
      <c r="AY4" s="10"/>
      <c r="AZ4" s="10"/>
      <c r="BA4" s="10"/>
      <c r="BB4" s="11"/>
    </row>
    <row r="5" spans="1:54" ht="28.5" customHeight="1" x14ac:dyDescent="0.25">
      <c r="A5" s="1" t="s">
        <v>0</v>
      </c>
      <c r="B5" s="16"/>
      <c r="C5" s="17"/>
      <c r="D5" s="17"/>
      <c r="E5" s="17"/>
      <c r="F5" s="18"/>
      <c r="AI5" s="6"/>
      <c r="AJ5" s="6"/>
      <c r="AK5" s="6"/>
      <c r="AL5" s="6"/>
      <c r="AM5" s="6"/>
      <c r="AN5" s="6"/>
      <c r="AO5" s="6"/>
      <c r="AP5" s="6"/>
      <c r="AQ5" s="6"/>
      <c r="AR5" s="6"/>
      <c r="AS5" s="6"/>
      <c r="AT5" s="6"/>
      <c r="AU5" s="6"/>
      <c r="AV5" s="6"/>
      <c r="AW5" s="6"/>
      <c r="AX5" s="6"/>
      <c r="AY5" s="6"/>
      <c r="AZ5" s="6"/>
      <c r="BA5" s="6"/>
      <c r="BB5" s="7"/>
    </row>
    <row r="6" spans="1:54" ht="50.25" customHeight="1" x14ac:dyDescent="0.25">
      <c r="A6" s="20" t="s">
        <v>6</v>
      </c>
      <c r="B6" s="19" t="s">
        <v>1</v>
      </c>
      <c r="C6" s="19" t="s">
        <v>11</v>
      </c>
      <c r="D6" s="2" t="s">
        <v>2</v>
      </c>
      <c r="E6" s="3" t="s">
        <v>3</v>
      </c>
      <c r="F6" s="4" t="s">
        <v>4</v>
      </c>
    </row>
    <row r="7" spans="1:54" x14ac:dyDescent="0.25">
      <c r="A7" s="20">
        <v>1</v>
      </c>
      <c r="B7" s="2">
        <v>2</v>
      </c>
      <c r="C7" s="2">
        <v>4</v>
      </c>
      <c r="D7" s="2">
        <v>5</v>
      </c>
      <c r="E7" s="2">
        <v>13</v>
      </c>
      <c r="F7" s="2">
        <v>53</v>
      </c>
    </row>
    <row r="8" spans="1:54" ht="31.5" x14ac:dyDescent="0.25">
      <c r="A8" s="22">
        <v>1</v>
      </c>
      <c r="B8" s="23" t="s">
        <v>14</v>
      </c>
      <c r="C8" s="24">
        <v>100000</v>
      </c>
      <c r="D8" s="25" t="s">
        <v>26</v>
      </c>
      <c r="E8" s="26"/>
      <c r="F8" s="12">
        <f t="shared" ref="F8:F19" si="0">C8*E8</f>
        <v>0</v>
      </c>
    </row>
    <row r="9" spans="1:54" ht="31.5" x14ac:dyDescent="0.25">
      <c r="A9" s="22">
        <v>2</v>
      </c>
      <c r="B9" s="23" t="s">
        <v>15</v>
      </c>
      <c r="C9" s="25">
        <v>12.5</v>
      </c>
      <c r="D9" s="25" t="s">
        <v>27</v>
      </c>
      <c r="E9" s="26"/>
      <c r="F9" s="12">
        <f t="shared" ref="F9:F12" si="1">C9*E9</f>
        <v>0</v>
      </c>
    </row>
    <row r="10" spans="1:54" ht="18.75" x14ac:dyDescent="0.25">
      <c r="A10" s="22">
        <v>3</v>
      </c>
      <c r="B10" s="27" t="s">
        <v>16</v>
      </c>
      <c r="C10" s="25">
        <v>3</v>
      </c>
      <c r="D10" s="25" t="s">
        <v>28</v>
      </c>
      <c r="E10" s="26"/>
      <c r="F10" s="12">
        <f t="shared" si="1"/>
        <v>0</v>
      </c>
    </row>
    <row r="11" spans="1:54" ht="31.5" x14ac:dyDescent="0.25">
      <c r="A11" s="22">
        <v>4</v>
      </c>
      <c r="B11" s="23" t="s">
        <v>17</v>
      </c>
      <c r="C11" s="25">
        <v>200</v>
      </c>
      <c r="D11" s="25" t="s">
        <v>29</v>
      </c>
      <c r="E11" s="26"/>
      <c r="F11" s="12">
        <f t="shared" si="1"/>
        <v>0</v>
      </c>
    </row>
    <row r="12" spans="1:54" ht="31.5" x14ac:dyDescent="0.25">
      <c r="A12" s="22">
        <v>5</v>
      </c>
      <c r="B12" s="23" t="s">
        <v>18</v>
      </c>
      <c r="C12" s="25">
        <v>12</v>
      </c>
      <c r="D12" s="25" t="s">
        <v>28</v>
      </c>
      <c r="E12" s="26"/>
      <c r="F12" s="12">
        <f t="shared" si="1"/>
        <v>0</v>
      </c>
    </row>
    <row r="13" spans="1:54" ht="18.75" x14ac:dyDescent="0.25">
      <c r="A13" s="22">
        <v>6</v>
      </c>
      <c r="B13" s="27" t="s">
        <v>19</v>
      </c>
      <c r="C13" s="25">
        <v>500</v>
      </c>
      <c r="D13" s="25" t="s">
        <v>29</v>
      </c>
      <c r="E13" s="26"/>
      <c r="F13" s="12">
        <f t="shared" si="0"/>
        <v>0</v>
      </c>
    </row>
    <row r="14" spans="1:54" ht="18.75" x14ac:dyDescent="0.25">
      <c r="A14" s="22">
        <v>7</v>
      </c>
      <c r="B14" s="23" t="s">
        <v>20</v>
      </c>
      <c r="C14" s="25">
        <v>60</v>
      </c>
      <c r="D14" s="25" t="s">
        <v>30</v>
      </c>
      <c r="E14" s="26"/>
      <c r="F14" s="12">
        <f t="shared" si="0"/>
        <v>0</v>
      </c>
    </row>
    <row r="15" spans="1:54" ht="113.25" customHeight="1" x14ac:dyDescent="0.25">
      <c r="A15" s="22">
        <v>8</v>
      </c>
      <c r="B15" s="23" t="s">
        <v>21</v>
      </c>
      <c r="C15" s="25">
        <v>60</v>
      </c>
      <c r="D15" s="25" t="s">
        <v>30</v>
      </c>
      <c r="E15" s="26"/>
      <c r="F15" s="12">
        <f t="shared" si="0"/>
        <v>0</v>
      </c>
    </row>
    <row r="16" spans="1:54" ht="31.5" x14ac:dyDescent="0.25">
      <c r="A16" s="22">
        <v>9</v>
      </c>
      <c r="B16" s="23" t="s">
        <v>22</v>
      </c>
      <c r="C16" s="25">
        <v>150</v>
      </c>
      <c r="D16" s="25" t="s">
        <v>31</v>
      </c>
      <c r="E16" s="26"/>
      <c r="F16" s="12">
        <f t="shared" si="0"/>
        <v>0</v>
      </c>
    </row>
    <row r="17" spans="1:6" ht="18.75" x14ac:dyDescent="0.25">
      <c r="A17" s="22">
        <v>10</v>
      </c>
      <c r="B17" s="23" t="s">
        <v>23</v>
      </c>
      <c r="C17" s="24">
        <v>1200</v>
      </c>
      <c r="D17" s="25" t="s">
        <v>32</v>
      </c>
      <c r="E17" s="26"/>
      <c r="F17" s="12">
        <f t="shared" si="0"/>
        <v>0</v>
      </c>
    </row>
    <row r="18" spans="1:6" ht="18.75" x14ac:dyDescent="0.25">
      <c r="A18" s="22">
        <v>11</v>
      </c>
      <c r="B18" s="23" t="s">
        <v>24</v>
      </c>
      <c r="C18" s="25">
        <v>250</v>
      </c>
      <c r="D18" s="25" t="s">
        <v>33</v>
      </c>
      <c r="E18" s="26"/>
      <c r="F18" s="12">
        <f t="shared" si="0"/>
        <v>0</v>
      </c>
    </row>
    <row r="19" spans="1:6" ht="18.75" x14ac:dyDescent="0.25">
      <c r="A19" s="22">
        <v>12</v>
      </c>
      <c r="B19" s="23" t="s">
        <v>25</v>
      </c>
      <c r="C19" s="25">
        <v>100</v>
      </c>
      <c r="D19" s="25" t="s">
        <v>34</v>
      </c>
      <c r="E19" s="26"/>
      <c r="F19" s="12">
        <f t="shared" si="0"/>
        <v>0</v>
      </c>
    </row>
    <row r="20" spans="1:6" s="8" customFormat="1" ht="21" x14ac:dyDescent="0.35">
      <c r="A20" s="38" t="s">
        <v>4</v>
      </c>
      <c r="B20" s="39"/>
      <c r="C20" s="39"/>
      <c r="D20" s="39"/>
      <c r="E20" s="40"/>
      <c r="F20" s="21">
        <f>SUM(F8:F19)</f>
        <v>0</v>
      </c>
    </row>
    <row r="21" spans="1:6" ht="21" customHeight="1" x14ac:dyDescent="0.25">
      <c r="A21" s="28" t="s">
        <v>7</v>
      </c>
      <c r="B21" s="29"/>
      <c r="C21" s="29"/>
      <c r="D21" s="29"/>
      <c r="E21" s="30"/>
      <c r="F21" s="9"/>
    </row>
    <row r="22" spans="1:6" s="8" customFormat="1" ht="21" customHeight="1" x14ac:dyDescent="0.35">
      <c r="A22" s="28" t="s">
        <v>8</v>
      </c>
      <c r="B22" s="29"/>
      <c r="C22" s="29"/>
      <c r="D22" s="29"/>
      <c r="E22" s="30"/>
      <c r="F22" s="14">
        <f>F20*F21</f>
        <v>0</v>
      </c>
    </row>
    <row r="23" spans="1:6" s="8" customFormat="1" ht="21" x14ac:dyDescent="0.35">
      <c r="A23" s="31" t="s">
        <v>5</v>
      </c>
      <c r="B23" s="32"/>
      <c r="C23" s="32"/>
      <c r="D23" s="32"/>
      <c r="E23" s="33"/>
      <c r="F23" s="13">
        <f>F20+F22</f>
        <v>0</v>
      </c>
    </row>
    <row r="24" spans="1:6" ht="7.5" customHeight="1" x14ac:dyDescent="0.25"/>
    <row r="25" spans="1:6" ht="30" customHeight="1" x14ac:dyDescent="0.25">
      <c r="A25" s="34" t="s">
        <v>35</v>
      </c>
      <c r="B25" s="34"/>
      <c r="C25" s="34"/>
      <c r="D25" s="34"/>
      <c r="E25" s="34"/>
      <c r="F25" s="34"/>
    </row>
    <row r="26" spans="1:6" ht="30.75" customHeight="1" x14ac:dyDescent="0.25">
      <c r="A26" s="34"/>
      <c r="B26" s="34"/>
      <c r="C26" s="34"/>
      <c r="D26" s="34"/>
      <c r="E26" s="34"/>
      <c r="F26" s="34"/>
    </row>
    <row r="27" spans="1:6" ht="144" customHeight="1" x14ac:dyDescent="0.25">
      <c r="A27" s="34"/>
      <c r="B27" s="34"/>
      <c r="C27" s="34"/>
      <c r="D27" s="34"/>
      <c r="E27" s="34"/>
      <c r="F27" s="34"/>
    </row>
  </sheetData>
  <sheetProtection algorithmName="SHA-512" hashValue="q4C7+dMJ2dt9zpAmy1mxBKvpwZiqQg7XOn4sh70MXX8/yvxHsg1DxeHQDVTlTHB3343wZBXGVGCXQnmFuvyByg==" saltValue="zxEyK2hT0OoMioHWLHCGyw==" spinCount="100000" sheet="1" objects="1" scenarios="1"/>
  <mergeCells count="9">
    <mergeCell ref="A21:E21"/>
    <mergeCell ref="A22:E22"/>
    <mergeCell ref="A23:E23"/>
    <mergeCell ref="A25:F27"/>
    <mergeCell ref="A1:F1"/>
    <mergeCell ref="A2:F2"/>
    <mergeCell ref="A3:F3"/>
    <mergeCell ref="A4:F4"/>
    <mergeCell ref="A20:E20"/>
  </mergeCells>
  <dataValidations xWindow="771" yWindow="432" count="1">
    <dataValidation type="decimal" allowBlank="1" showInputMessage="1" showErrorMessage="1" errorTitle="Invaid Entry" error="Only Numeric Values are allowed. " promptTitle="Rate Entry" prompt="Please enter Basic Rate in Rupees for this item. " sqref="E8:E19" xr:uid="{00000000-0002-0000-0000-000000000000}">
      <formula1>0</formula1>
      <formula2>999999999999999</formula2>
    </dataValidation>
  </dataValidations>
  <printOptions horizontalCentered="1" verticalCentered="1" gridLines="1"/>
  <pageMargins left="0.70866141732283472" right="0.31496062992125984" top="0.39370078740157483" bottom="0.31496062992125984" header="0.31496062992125984" footer="0.19685039370078741"/>
  <pageSetup paperSize="9" scale="63" fitToHeight="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Madhur Tiwari</dc:creator>
  <cp:lastModifiedBy>Vighnesh Gadekar</cp:lastModifiedBy>
  <cp:lastPrinted>2024-12-20T10:41:12Z</cp:lastPrinted>
  <dcterms:created xsi:type="dcterms:W3CDTF">2022-09-10T10:23:16Z</dcterms:created>
  <dcterms:modified xsi:type="dcterms:W3CDTF">2025-01-07T09:03:14Z</dcterms:modified>
</cp:coreProperties>
</file>